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1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2" i="1" l="1"/>
  <c r="B20" i="1" l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<sst xmlns="http://schemas.openxmlformats.org/spreadsheetml/2006/main" count="27" uniqueCount="20">
  <si>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</si>
  <si>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</si>
  <si>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</si>
  <si>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</si>
  <si>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</si>
  <si>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</si>
  <si>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</si>
  <si>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</si>
  <si>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</si>
  <si>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</si>
  <si>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</si>
  <si>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</si>
  <si>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</si>
  <si>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</si>
  <si>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</si>
  <si>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</si>
  <si>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2025 год</t>
  </si>
  <si>
    <t>2025 год</t>
  </si>
  <si>
    <t xml:space="preserve">            Приложение 11</t>
  </si>
  <si>
    <t xml:space="preserve">            от 23.12.2024 № 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</si>
</sst>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A5" sqref="A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18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19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16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17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7700000</v>
      </c>
      <c r="C13" s="22"/>
    </row>
    <row r="14" spans="1:3" ht="18.75" x14ac:dyDescent="0.3">
      <c r="A14" s="5" t="s">
        <v>4</v>
      </c>
      <c r="B14" s="21">
        <v>10000000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-5806400</v>
      </c>
      <c r="C16" s="22"/>
    </row>
    <row r="17" spans="1:3" ht="18.75" x14ac:dyDescent="0.3">
      <c r="A17" s="7" t="s">
        <v>4</v>
      </c>
      <c r="B17" s="12">
        <v>43775700</v>
      </c>
      <c r="C17" s="22" t="s">
        <v>8</v>
      </c>
    </row>
    <row r="18" spans="1:3" ht="18.75" x14ac:dyDescent="0.3">
      <c r="A18" s="7" t="s">
        <v>5</v>
      </c>
      <c r="B18" s="13">
        <v>49582100</v>
      </c>
      <c r="C18" s="22"/>
    </row>
    <row r="19" spans="1:3" ht="56.25" x14ac:dyDescent="0.3">
      <c r="A19" s="6" t="s">
        <v>9</v>
      </c>
      <c r="B19" s="14">
        <f>B20-B22</f>
        <v>-1143600</v>
      </c>
      <c r="C19" s="22"/>
    </row>
    <row r="20" spans="1:3" ht="18.75" x14ac:dyDescent="0.3">
      <c r="A20" s="9" t="s">
        <v>4</v>
      </c>
      <c r="B20" s="15">
        <f>B21</f>
        <v>8148583.5680299997</v>
      </c>
      <c r="C20" s="22"/>
    </row>
    <row r="21" spans="1:3" ht="37.5" x14ac:dyDescent="0.25">
      <c r="A21" s="9" t="s">
        <v>12</v>
      </c>
      <c r="B21" s="15">
        <v>8148583.5680299997</v>
      </c>
      <c r="C21" s="23">
        <v>46022</v>
      </c>
    </row>
    <row r="22" spans="1:3" ht="18.75" x14ac:dyDescent="0.3">
      <c r="A22" s="7" t="s">
        <v>5</v>
      </c>
      <c r="B22" s="17">
        <f>B21+1143600</f>
        <v>9292183.5680299997</v>
      </c>
      <c r="C22" s="22"/>
    </row>
    <row r="23" spans="1:3" ht="37.5" x14ac:dyDescent="0.3">
      <c r="A23" s="9" t="s">
        <v>12</v>
      </c>
      <c r="B23" s="13">
        <f>B21</f>
        <v>8148583.5680299997</v>
      </c>
      <c r="C23" s="22"/>
    </row>
    <row r="24" spans="1:3" ht="18.75" x14ac:dyDescent="0.3">
      <c r="A24" s="6" t="s">
        <v>11</v>
      </c>
      <c r="B24" s="16">
        <f>B25-B26</f>
        <v>750000</v>
      </c>
      <c r="C24" s="22"/>
    </row>
    <row r="25" spans="1:3" ht="18.75" x14ac:dyDescent="0.3">
      <c r="A25" s="7" t="s">
        <v>4</v>
      </c>
      <c r="B25" s="13">
        <f>SUM(B14,B17,B20)</f>
        <v>61924283.56803</v>
      </c>
      <c r="C25" s="22"/>
    </row>
    <row r="26" spans="1:3" ht="18.75" x14ac:dyDescent="0.3">
      <c r="A26" s="7" t="s">
        <v>5</v>
      </c>
      <c r="B26" s="13">
        <f>SUM(B15,B18,B22)</f>
        <v>61174283.56803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15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6KDV5W64NSFS-851842435-10452</_dlc_DocId>
    <_dlc_DocIdUrl xmlns="746016b1-ecc9-410e-95eb-a13f7eb3881b">
      <Url>http://port.admnsk.ru/sites/main/sovet/_layouts/DocIdRedir.aspx?ID=6KDV5W64NSFS-851842435-10452</Url>
      <Description>6KDV5W64NSFS-851842435-10452</Description>
    </_dlc_DocIdUrl>
  </documentManagement>
</p:properties>
</file>

<file path=customXml/itemProps1.xml><?xml version="1.0" encoding="utf-8"?>
<ds:datastoreItem xmlns:ds="http://schemas.openxmlformats.org/officeDocument/2006/customXml" ds:itemID="{A1859FB1-9BAC-41DD-839F-A82900C9D1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844C1-EE98-474C-AC24-F076EA207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80C9A0-A45A-44BA-8B35-2092A5C93A1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81124F-FBE3-4189-9F45-E6FC8AACF1A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2022-10-24T02:39:33Z</cp:lastPrinted>
  <dcterms:created xsi:type="dcterms:W3CDTF">2015-10-23T09:08:05Z</dcterms:created>
  <dcterms:modified xsi:type="dcterms:W3CDTF">2024-12-18T10:26:51Z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6102a207-b236-4590-a7d8-df14432aa45e</vt:lpwstr>
  </property>
</Properties>
</file>